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83\"/>
    </mc:Choice>
  </mc:AlternateContent>
  <bookViews>
    <workbookView xWindow="0" yWindow="0" windowWidth="23040" windowHeight="8835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4" l="1"/>
  <c r="H40" i="4" l="1"/>
  <c r="I46" i="4" l="1"/>
  <c r="J46" i="4"/>
  <c r="K46" i="4"/>
  <c r="L46" i="4"/>
  <c r="M46" i="4"/>
  <c r="I47" i="4"/>
  <c r="J47" i="4"/>
  <c r="I48" i="4"/>
  <c r="J48" i="4"/>
  <c r="K48" i="4"/>
  <c r="L48" i="4"/>
  <c r="M48" i="4"/>
  <c r="I49" i="4"/>
  <c r="J49" i="4"/>
  <c r="K49" i="4"/>
  <c r="L49" i="4"/>
  <c r="M49" i="4"/>
  <c r="H47" i="4"/>
  <c r="H48" i="4"/>
  <c r="H49" i="4"/>
  <c r="H46" i="4"/>
  <c r="J45" i="4" l="1"/>
  <c r="I45" i="4"/>
  <c r="H45" i="4"/>
  <c r="I24" i="4" l="1"/>
  <c r="J24" i="4"/>
  <c r="K24" i="4"/>
  <c r="L24" i="4"/>
  <c r="M24" i="4"/>
  <c r="H24" i="4"/>
  <c r="N21" i="4"/>
  <c r="I19" i="4"/>
  <c r="J19" i="4"/>
  <c r="K19" i="4"/>
  <c r="L19" i="4"/>
  <c r="M19" i="4"/>
  <c r="H19" i="4"/>
  <c r="I14" i="4"/>
  <c r="J14" i="4"/>
  <c r="K14" i="4"/>
  <c r="L14" i="4"/>
  <c r="M14" i="4"/>
  <c r="H14" i="4"/>
  <c r="N15" i="4"/>
  <c r="N16" i="4"/>
  <c r="N17" i="4"/>
  <c r="N44" i="4"/>
  <c r="N43" i="4"/>
  <c r="N41" i="4"/>
  <c r="M40" i="4"/>
  <c r="L40" i="4"/>
  <c r="K40" i="4"/>
  <c r="J40" i="4"/>
  <c r="I40" i="4"/>
  <c r="N39" i="4"/>
  <c r="N38" i="4"/>
  <c r="N37" i="4"/>
  <c r="N36" i="4"/>
  <c r="M35" i="4"/>
  <c r="L35" i="4"/>
  <c r="K35" i="4"/>
  <c r="J35" i="4"/>
  <c r="I35" i="4"/>
  <c r="H35" i="4"/>
  <c r="N34" i="4"/>
  <c r="N33" i="4"/>
  <c r="K32" i="4"/>
  <c r="K47" i="4" s="1"/>
  <c r="K45" i="4" s="1"/>
  <c r="N31" i="4"/>
  <c r="J30" i="4"/>
  <c r="I30" i="4"/>
  <c r="H30" i="4"/>
  <c r="L32" i="4" l="1"/>
  <c r="L47" i="4" s="1"/>
  <c r="L45" i="4" s="1"/>
  <c r="K30" i="4"/>
  <c r="N40" i="4"/>
  <c r="L30" i="4"/>
  <c r="N35" i="4"/>
  <c r="M32" i="4"/>
  <c r="M47" i="4" s="1"/>
  <c r="M45" i="4" s="1"/>
  <c r="N20" i="4"/>
  <c r="N23" i="4"/>
  <c r="N25" i="4"/>
  <c r="N26" i="4"/>
  <c r="N27" i="4"/>
  <c r="N48" i="4" s="1"/>
  <c r="N28" i="4"/>
  <c r="N18" i="4"/>
  <c r="N49" i="4" l="1"/>
  <c r="N46" i="4"/>
  <c r="N19" i="4"/>
  <c r="N24" i="4"/>
  <c r="M30" i="4"/>
  <c r="N14" i="4"/>
  <c r="N32" i="4"/>
  <c r="N30" i="4" s="1"/>
  <c r="N47" i="4" l="1"/>
  <c r="N45" i="4" s="1"/>
</calcChain>
</file>

<file path=xl/sharedStrings.xml><?xml version="1.0" encoding="utf-8"?>
<sst xmlns="http://schemas.openxmlformats.org/spreadsheetml/2006/main" count="52" uniqueCount="28">
  <si>
    <t>№ п/п</t>
  </si>
  <si>
    <t>1.</t>
  </si>
  <si>
    <t>Объем финансового обеспечения по годам реализации, тыс. рублей</t>
  </si>
  <si>
    <t>областной бюджет</t>
  </si>
  <si>
    <t>местный бюджет</t>
  </si>
  <si>
    <t>внебюджетные источники</t>
  </si>
  <si>
    <t>ВСЕГО</t>
  </si>
  <si>
    <t>Наименование комплекса процессных мероприятий/наименование мероприятия/источник финансового обеспечения</t>
  </si>
  <si>
    <t>2.</t>
  </si>
  <si>
    <t>ИТОГО по комплексу процессных мероприятий, в том числе:</t>
  </si>
  <si>
    <t>1.1.</t>
  </si>
  <si>
    <t>Организация системы уличного видеонаблюдения в пгт. Ноглики (всего), в том числе:</t>
  </si>
  <si>
    <t>1.2.</t>
  </si>
  <si>
    <t>Проведение мероприятий по стимулированию добровольной сдачи гражданами за материальное вознаграждение незаконно хранящихся у них оружия и боеприпасов (всего), в том числе:</t>
  </si>
  <si>
    <t>1.3.</t>
  </si>
  <si>
    <t>2.1.</t>
  </si>
  <si>
    <t>2.2.</t>
  </si>
  <si>
    <t>2.3.</t>
  </si>
  <si>
    <t>Задача 1: Предупреждение и профилактика правонарушений, совершаемых на улицах, дорогах общего пользования и в других общественных местах муниципального образования</t>
  </si>
  <si>
    <t>Задача 2: Развитие системы социальной профилактики правонарушений в муниципальном образовании</t>
  </si>
  <si>
    <t>Материально-техническое обеспечение и стимулирование деятельности добровольных народных дружин (всего), в том числе:</t>
  </si>
  <si>
    <t>Изготовление и приобритение наглядных материалов (листовок, брошюр, календарей, видеороликов, баннеров) по тематике профилактики преступлений и правонарушений, употребления несовершеннолетними табака и алголя, приобритение расходных материалов в КДНиЗП (всего), в том числе:</t>
  </si>
  <si>
    <t>Проведение мероприятий по профилактике правонарушений различного уровня для обучающихся (всего), в том числе:</t>
  </si>
  <si>
    <t xml:space="preserve">федеральный бюджет </t>
  </si>
  <si>
    <t>»</t>
  </si>
  <si>
    <t>Размещение в СМИ материалов по правовой тематике, в том числе по результатм работы ОМВД за отчетный период, освещение деятельности административной комиссии и деятельности КДНиЗП в газете «Знамя труда» и на сайте МО (всего), в том числе:</t>
  </si>
  <si>
    <t xml:space="preserve">«РАЗДЕЛ 4. ФИНАНСОВОЕ ОБЕСПЕЧЕНИЕ КОМПЛЕКСА ПРОЦЕССНЫХ МЕРОПРИЯТИЙ 
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</si>
  <si>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19 мая 2026 года № 283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</si>
</sst>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2" fillId="0" borderId="0" xfId="0" applyFont="1"/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topLeftCell="A19" zoomScale="60" zoomScaleNormal="110" workbookViewId="0">
      <selection activeCell="B13" sqref="B13:N13"/>
    </sheetView>
  </sheetViews>
  <sheetFormatPr defaultRowHeight="15" x14ac:dyDescent="0.25"/>
  <cols>
    <col min="1" max="1" width="5" style="2" customWidth="1"/>
    <col min="2" max="6" width="9.140625" style="2"/>
    <col min="7" max="7" width="21.42578125" style="2" customWidth="1"/>
    <col min="8" max="8" width="10.7109375" style="2" customWidth="1"/>
    <col min="9" max="9" width="11" style="2" customWidth="1"/>
    <col min="10" max="10" width="11.7109375" style="2" customWidth="1"/>
    <col min="11" max="12" width="11" style="2" customWidth="1"/>
    <col min="13" max="13" width="10.85546875" style="2" customWidth="1"/>
    <col min="14" max="14" width="11.140625" style="2" customWidth="1"/>
    <col min="15" max="15" width="4.5703125" style="2" customWidth="1"/>
    <col min="16" max="16" width="16.85546875" style="2" customWidth="1"/>
    <col min="17" max="16384" width="9.140625" style="2"/>
  </cols>
  <sheetData>
    <row r="1" spans="1:14" s="14" customFormat="1" ht="15.75" customHeight="1" x14ac:dyDescent="0.3">
      <c r="E1" s="15"/>
      <c r="F1" s="15"/>
      <c r="G1" s="15"/>
      <c r="H1" s="15"/>
      <c r="I1" s="15"/>
      <c r="J1" s="19" t="s">
        <v>27</v>
      </c>
      <c r="K1" s="19"/>
      <c r="L1" s="19"/>
      <c r="M1" s="19"/>
      <c r="N1" s="19"/>
    </row>
    <row r="2" spans="1:14" s="14" customFormat="1" ht="15.75" customHeight="1" x14ac:dyDescent="0.3">
      <c r="E2" s="15"/>
      <c r="F2" s="15"/>
      <c r="G2" s="15"/>
      <c r="H2" s="15"/>
      <c r="I2" s="15"/>
      <c r="J2" s="19"/>
      <c r="K2" s="19"/>
      <c r="L2" s="19"/>
      <c r="M2" s="19"/>
      <c r="N2" s="19"/>
    </row>
    <row r="3" spans="1:14" s="14" customFormat="1" ht="15.75" customHeight="1" x14ac:dyDescent="0.3">
      <c r="E3" s="15"/>
      <c r="F3" s="15"/>
      <c r="G3" s="15"/>
      <c r="H3" s="15"/>
      <c r="I3" s="15"/>
      <c r="J3" s="19"/>
      <c r="K3" s="19"/>
      <c r="L3" s="19"/>
      <c r="M3" s="19"/>
      <c r="N3" s="19"/>
    </row>
    <row r="4" spans="1:14" s="14" customFormat="1" ht="15.75" customHeight="1" x14ac:dyDescent="0.3">
      <c r="E4" s="15"/>
      <c r="F4" s="15"/>
      <c r="G4" s="15"/>
      <c r="H4" s="15"/>
      <c r="I4" s="15"/>
      <c r="J4" s="19"/>
      <c r="K4" s="19"/>
      <c r="L4" s="19"/>
      <c r="M4" s="19"/>
      <c r="N4" s="19"/>
    </row>
    <row r="5" spans="1:14" s="14" customFormat="1" ht="15.75" customHeight="1" x14ac:dyDescent="0.3">
      <c r="E5" s="15"/>
      <c r="F5" s="15"/>
      <c r="G5" s="15"/>
      <c r="H5" s="15"/>
      <c r="I5" s="15"/>
      <c r="J5" s="19"/>
      <c r="K5" s="19"/>
      <c r="L5" s="19"/>
      <c r="M5" s="19"/>
      <c r="N5" s="19"/>
    </row>
    <row r="6" spans="1:14" s="14" customFormat="1" ht="39.75" customHeight="1" x14ac:dyDescent="0.3">
      <c r="E6" s="15"/>
      <c r="F6" s="15"/>
      <c r="G6" s="15"/>
      <c r="H6" s="15"/>
      <c r="I6" s="15"/>
      <c r="J6" s="19"/>
      <c r="K6" s="19"/>
      <c r="L6" s="19"/>
      <c r="M6" s="19"/>
      <c r="N6" s="19"/>
    </row>
    <row r="7" spans="1:14" customFormat="1" ht="15.75" customHeight="1" x14ac:dyDescent="0.3">
      <c r="A7" s="14"/>
      <c r="B7" s="14"/>
      <c r="C7" s="14"/>
      <c r="D7" s="14"/>
      <c r="E7" s="15"/>
      <c r="F7" s="15"/>
      <c r="G7" s="15"/>
      <c r="H7" s="15"/>
      <c r="I7" s="15"/>
      <c r="J7" s="19"/>
      <c r="K7" s="19"/>
      <c r="L7" s="19"/>
      <c r="M7" s="19"/>
      <c r="N7" s="19"/>
    </row>
    <row r="8" spans="1:14" ht="15" customHeight="1" x14ac:dyDescent="0.25">
      <c r="A8" s="29" t="s">
        <v>26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3.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20.45" customHeight="1" x14ac:dyDescent="0.25">
      <c r="A10" s="30" t="s">
        <v>0</v>
      </c>
      <c r="B10" s="32" t="s">
        <v>7</v>
      </c>
      <c r="C10" s="33"/>
      <c r="D10" s="33"/>
      <c r="E10" s="33"/>
      <c r="F10" s="33"/>
      <c r="G10" s="34"/>
      <c r="H10" s="23" t="s">
        <v>2</v>
      </c>
      <c r="I10" s="24"/>
      <c r="J10" s="24"/>
      <c r="K10" s="24"/>
      <c r="L10" s="24"/>
      <c r="M10" s="24"/>
      <c r="N10" s="25"/>
    </row>
    <row r="11" spans="1:14" ht="25.5" customHeight="1" x14ac:dyDescent="0.25">
      <c r="A11" s="31"/>
      <c r="B11" s="35"/>
      <c r="C11" s="36"/>
      <c r="D11" s="36"/>
      <c r="E11" s="36"/>
      <c r="F11" s="36"/>
      <c r="G11" s="37"/>
      <c r="H11" s="18">
        <v>2026</v>
      </c>
      <c r="I11" s="18">
        <v>2027</v>
      </c>
      <c r="J11" s="18">
        <v>2028</v>
      </c>
      <c r="K11" s="18">
        <v>2029</v>
      </c>
      <c r="L11" s="18">
        <v>2030</v>
      </c>
      <c r="M11" s="18">
        <v>2031</v>
      </c>
      <c r="N11" s="18" t="s">
        <v>6</v>
      </c>
    </row>
    <row r="12" spans="1:14" ht="15.75" x14ac:dyDescent="0.25">
      <c r="A12" s="18">
        <v>1</v>
      </c>
      <c r="B12" s="23">
        <v>2</v>
      </c>
      <c r="C12" s="24"/>
      <c r="D12" s="24"/>
      <c r="E12" s="24"/>
      <c r="F12" s="24"/>
      <c r="G12" s="25"/>
      <c r="H12" s="18">
        <v>3</v>
      </c>
      <c r="I12" s="18">
        <v>4</v>
      </c>
      <c r="J12" s="18">
        <v>5</v>
      </c>
      <c r="K12" s="18">
        <v>6</v>
      </c>
      <c r="L12" s="18">
        <v>7</v>
      </c>
      <c r="M12" s="18">
        <v>8</v>
      </c>
      <c r="N12" s="18">
        <v>9</v>
      </c>
    </row>
    <row r="13" spans="1:14" ht="29.25" customHeight="1" x14ac:dyDescent="0.25">
      <c r="A13" s="1" t="s">
        <v>1</v>
      </c>
      <c r="B13" s="38" t="s">
        <v>18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4" ht="31.5" customHeight="1" x14ac:dyDescent="0.25">
      <c r="A14" s="3" t="s">
        <v>10</v>
      </c>
      <c r="B14" s="20" t="s">
        <v>11</v>
      </c>
      <c r="C14" s="21"/>
      <c r="D14" s="21"/>
      <c r="E14" s="21"/>
      <c r="F14" s="21"/>
      <c r="G14" s="22"/>
      <c r="H14" s="8">
        <f>SUM(H15:H18)</f>
        <v>0</v>
      </c>
      <c r="I14" s="8">
        <f t="shared" ref="I14:N14" si="0">SUM(I15:I18)</f>
        <v>0</v>
      </c>
      <c r="J14" s="8">
        <f t="shared" si="0"/>
        <v>225</v>
      </c>
      <c r="K14" s="8">
        <f t="shared" si="0"/>
        <v>300</v>
      </c>
      <c r="L14" s="8">
        <f t="shared" si="0"/>
        <v>375</v>
      </c>
      <c r="M14" s="8">
        <f t="shared" si="0"/>
        <v>375</v>
      </c>
      <c r="N14" s="8">
        <f t="shared" si="0"/>
        <v>1275</v>
      </c>
    </row>
    <row r="15" spans="1:14" ht="15.75" x14ac:dyDescent="0.25">
      <c r="A15" s="1"/>
      <c r="B15" s="20" t="s">
        <v>23</v>
      </c>
      <c r="C15" s="21"/>
      <c r="D15" s="21"/>
      <c r="E15" s="21"/>
      <c r="F15" s="21"/>
      <c r="G15" s="22"/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f t="shared" ref="N15:N17" si="1">SUM(H15:M15)</f>
        <v>0</v>
      </c>
    </row>
    <row r="16" spans="1:14" ht="15.75" x14ac:dyDescent="0.25">
      <c r="A16" s="1"/>
      <c r="B16" s="20" t="s">
        <v>3</v>
      </c>
      <c r="C16" s="21"/>
      <c r="D16" s="21"/>
      <c r="E16" s="21"/>
      <c r="F16" s="21"/>
      <c r="G16" s="22"/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f t="shared" si="1"/>
        <v>0</v>
      </c>
    </row>
    <row r="17" spans="1:14" ht="15.75" x14ac:dyDescent="0.25">
      <c r="A17" s="1"/>
      <c r="B17" s="20" t="s">
        <v>4</v>
      </c>
      <c r="C17" s="21"/>
      <c r="D17" s="21"/>
      <c r="E17" s="21"/>
      <c r="F17" s="21"/>
      <c r="G17" s="22"/>
      <c r="H17" s="8">
        <v>0</v>
      </c>
      <c r="I17" s="8">
        <v>0</v>
      </c>
      <c r="J17" s="8">
        <v>225</v>
      </c>
      <c r="K17" s="8">
        <v>300</v>
      </c>
      <c r="L17" s="8">
        <v>375</v>
      </c>
      <c r="M17" s="8">
        <v>375</v>
      </c>
      <c r="N17" s="8">
        <f t="shared" si="1"/>
        <v>1275</v>
      </c>
    </row>
    <row r="18" spans="1:14" ht="15.75" x14ac:dyDescent="0.25">
      <c r="A18" s="1"/>
      <c r="B18" s="20" t="s">
        <v>5</v>
      </c>
      <c r="C18" s="21"/>
      <c r="D18" s="21"/>
      <c r="E18" s="21"/>
      <c r="F18" s="21"/>
      <c r="G18" s="22"/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f t="shared" ref="N18:N28" si="2">SUM(H18:M18)</f>
        <v>0</v>
      </c>
    </row>
    <row r="19" spans="1:14" ht="51" customHeight="1" x14ac:dyDescent="0.25">
      <c r="A19" s="1" t="s">
        <v>12</v>
      </c>
      <c r="B19" s="20" t="s">
        <v>13</v>
      </c>
      <c r="C19" s="21"/>
      <c r="D19" s="21"/>
      <c r="E19" s="21"/>
      <c r="F19" s="21"/>
      <c r="G19" s="22"/>
      <c r="H19" s="8">
        <f>SUM(H20:H23)</f>
        <v>50</v>
      </c>
      <c r="I19" s="8">
        <f t="shared" ref="I19:N19" si="3">SUM(I20:I23)</f>
        <v>10</v>
      </c>
      <c r="J19" s="8">
        <f t="shared" si="3"/>
        <v>10</v>
      </c>
      <c r="K19" s="8">
        <f t="shared" si="3"/>
        <v>10</v>
      </c>
      <c r="L19" s="8">
        <f t="shared" si="3"/>
        <v>10</v>
      </c>
      <c r="M19" s="8">
        <f t="shared" si="3"/>
        <v>10</v>
      </c>
      <c r="N19" s="8">
        <f t="shared" si="3"/>
        <v>100</v>
      </c>
    </row>
    <row r="20" spans="1:14" ht="15" customHeight="1" x14ac:dyDescent="0.25">
      <c r="A20" s="4"/>
      <c r="B20" s="20" t="s">
        <v>23</v>
      </c>
      <c r="C20" s="21"/>
      <c r="D20" s="21"/>
      <c r="E20" s="21"/>
      <c r="F20" s="21"/>
      <c r="G20" s="22"/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f t="shared" si="2"/>
        <v>0</v>
      </c>
    </row>
    <row r="21" spans="1:14" ht="15" customHeight="1" x14ac:dyDescent="0.25">
      <c r="A21" s="4"/>
      <c r="B21" s="20" t="s">
        <v>3</v>
      </c>
      <c r="C21" s="21"/>
      <c r="D21" s="21"/>
      <c r="E21" s="21"/>
      <c r="F21" s="21"/>
      <c r="G21" s="22"/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f>SUM(H21:M21)</f>
        <v>0</v>
      </c>
    </row>
    <row r="22" spans="1:14" ht="15" customHeight="1" x14ac:dyDescent="0.25">
      <c r="A22" s="4"/>
      <c r="B22" s="20" t="s">
        <v>4</v>
      </c>
      <c r="C22" s="21"/>
      <c r="D22" s="21"/>
      <c r="E22" s="21"/>
      <c r="F22" s="21"/>
      <c r="G22" s="22"/>
      <c r="H22" s="8">
        <v>50</v>
      </c>
      <c r="I22" s="8">
        <v>10</v>
      </c>
      <c r="J22" s="8">
        <v>10</v>
      </c>
      <c r="K22" s="8">
        <v>10</v>
      </c>
      <c r="L22" s="8">
        <v>10</v>
      </c>
      <c r="M22" s="8">
        <v>10</v>
      </c>
      <c r="N22" s="8">
        <f>SUM(H22:M22)</f>
        <v>100</v>
      </c>
    </row>
    <row r="23" spans="1:14" ht="15" customHeight="1" x14ac:dyDescent="0.25">
      <c r="A23" s="4"/>
      <c r="B23" s="20" t="s">
        <v>5</v>
      </c>
      <c r="C23" s="21"/>
      <c r="D23" s="21"/>
      <c r="E23" s="21"/>
      <c r="F23" s="21"/>
      <c r="G23" s="22"/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f t="shared" si="2"/>
        <v>0</v>
      </c>
    </row>
    <row r="24" spans="1:14" ht="48" customHeight="1" x14ac:dyDescent="0.25">
      <c r="A24" s="1" t="s">
        <v>14</v>
      </c>
      <c r="B24" s="20" t="s">
        <v>20</v>
      </c>
      <c r="C24" s="21"/>
      <c r="D24" s="21"/>
      <c r="E24" s="21"/>
      <c r="F24" s="21"/>
      <c r="G24" s="22"/>
      <c r="H24" s="8">
        <f>SUM(H25:H28)</f>
        <v>200</v>
      </c>
      <c r="I24" s="8">
        <f t="shared" ref="I24:N24" si="4">SUM(I25:I28)</f>
        <v>0</v>
      </c>
      <c r="J24" s="8">
        <f t="shared" si="4"/>
        <v>200</v>
      </c>
      <c r="K24" s="8">
        <f t="shared" si="4"/>
        <v>200</v>
      </c>
      <c r="L24" s="8">
        <f t="shared" si="4"/>
        <v>200</v>
      </c>
      <c r="M24" s="8">
        <f t="shared" si="4"/>
        <v>200</v>
      </c>
      <c r="N24" s="8">
        <f t="shared" si="4"/>
        <v>1000</v>
      </c>
    </row>
    <row r="25" spans="1:14" ht="15" customHeight="1" x14ac:dyDescent="0.25">
      <c r="A25" s="4"/>
      <c r="B25" s="20" t="s">
        <v>23</v>
      </c>
      <c r="C25" s="21"/>
      <c r="D25" s="21"/>
      <c r="E25" s="21"/>
      <c r="F25" s="21"/>
      <c r="G25" s="22"/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f t="shared" si="2"/>
        <v>0</v>
      </c>
    </row>
    <row r="26" spans="1:14" ht="15" customHeight="1" x14ac:dyDescent="0.25">
      <c r="A26" s="4"/>
      <c r="B26" s="20" t="s">
        <v>3</v>
      </c>
      <c r="C26" s="21"/>
      <c r="D26" s="21"/>
      <c r="E26" s="21"/>
      <c r="F26" s="21"/>
      <c r="G26" s="22"/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f t="shared" si="2"/>
        <v>0</v>
      </c>
    </row>
    <row r="27" spans="1:14" ht="15" customHeight="1" x14ac:dyDescent="0.25">
      <c r="A27" s="4"/>
      <c r="B27" s="20" t="s">
        <v>4</v>
      </c>
      <c r="C27" s="21"/>
      <c r="D27" s="21"/>
      <c r="E27" s="21"/>
      <c r="F27" s="21"/>
      <c r="G27" s="22"/>
      <c r="H27" s="8">
        <v>200</v>
      </c>
      <c r="I27" s="8">
        <v>0</v>
      </c>
      <c r="J27" s="8">
        <v>200</v>
      </c>
      <c r="K27" s="8">
        <v>200</v>
      </c>
      <c r="L27" s="8">
        <v>200</v>
      </c>
      <c r="M27" s="8">
        <v>200</v>
      </c>
      <c r="N27" s="8">
        <f t="shared" si="2"/>
        <v>1000</v>
      </c>
    </row>
    <row r="28" spans="1:14" ht="15" customHeight="1" x14ac:dyDescent="0.25">
      <c r="A28" s="4"/>
      <c r="B28" s="20" t="s">
        <v>5</v>
      </c>
      <c r="C28" s="21"/>
      <c r="D28" s="21"/>
      <c r="E28" s="21"/>
      <c r="F28" s="21"/>
      <c r="G28" s="22"/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si="2"/>
        <v>0</v>
      </c>
    </row>
    <row r="29" spans="1:14" ht="18.75" customHeight="1" x14ac:dyDescent="0.25">
      <c r="A29" s="1" t="s">
        <v>8</v>
      </c>
      <c r="B29" s="23" t="s">
        <v>19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5"/>
    </row>
    <row r="30" spans="1:14" ht="83.25" customHeight="1" x14ac:dyDescent="0.25">
      <c r="A30" s="5" t="s">
        <v>15</v>
      </c>
      <c r="B30" s="26" t="s">
        <v>21</v>
      </c>
      <c r="C30" s="27"/>
      <c r="D30" s="27"/>
      <c r="E30" s="27"/>
      <c r="F30" s="27"/>
      <c r="G30" s="28"/>
      <c r="H30" s="8">
        <f>SUM(H31:H34)</f>
        <v>91.9</v>
      </c>
      <c r="I30" s="8">
        <f t="shared" ref="I30:M30" si="5">SUM(I31:I34)</f>
        <v>91.9</v>
      </c>
      <c r="J30" s="8">
        <f t="shared" si="5"/>
        <v>95.5</v>
      </c>
      <c r="K30" s="8">
        <f t="shared" si="5"/>
        <v>99.3</v>
      </c>
      <c r="L30" s="8">
        <f t="shared" si="5"/>
        <v>103.3</v>
      </c>
      <c r="M30" s="8">
        <f t="shared" si="5"/>
        <v>107.5</v>
      </c>
      <c r="N30" s="8">
        <f>SUM(N31:N34)</f>
        <v>589.40000000000009</v>
      </c>
    </row>
    <row r="31" spans="1:14" ht="17.25" customHeight="1" x14ac:dyDescent="0.25">
      <c r="A31" s="5"/>
      <c r="B31" s="20" t="s">
        <v>23</v>
      </c>
      <c r="C31" s="21"/>
      <c r="D31" s="21"/>
      <c r="E31" s="21"/>
      <c r="F31" s="21"/>
      <c r="G31" s="22"/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f>SUM(H31:M31)</f>
        <v>0</v>
      </c>
    </row>
    <row r="32" spans="1:14" ht="19.5" customHeight="1" x14ac:dyDescent="0.25">
      <c r="A32" s="5"/>
      <c r="B32" s="20" t="s">
        <v>3</v>
      </c>
      <c r="C32" s="21"/>
      <c r="D32" s="21"/>
      <c r="E32" s="21"/>
      <c r="F32" s="21"/>
      <c r="G32" s="22"/>
      <c r="H32" s="8">
        <v>0</v>
      </c>
      <c r="I32" s="8">
        <v>0</v>
      </c>
      <c r="J32" s="8">
        <v>0</v>
      </c>
      <c r="K32" s="8">
        <f>J32</f>
        <v>0</v>
      </c>
      <c r="L32" s="8">
        <f>K32</f>
        <v>0</v>
      </c>
      <c r="M32" s="8">
        <f>L32</f>
        <v>0</v>
      </c>
      <c r="N32" s="8">
        <f>SUM(H32:M32)</f>
        <v>0</v>
      </c>
    </row>
    <row r="33" spans="1:14" ht="17.25" customHeight="1" x14ac:dyDescent="0.25">
      <c r="A33" s="5"/>
      <c r="B33" s="20" t="s">
        <v>4</v>
      </c>
      <c r="C33" s="21"/>
      <c r="D33" s="21"/>
      <c r="E33" s="21"/>
      <c r="F33" s="21"/>
      <c r="G33" s="22"/>
      <c r="H33" s="8">
        <v>91.9</v>
      </c>
      <c r="I33" s="8">
        <v>91.9</v>
      </c>
      <c r="J33" s="8">
        <v>95.5</v>
      </c>
      <c r="K33" s="8">
        <v>99.3</v>
      </c>
      <c r="L33" s="8">
        <v>103.3</v>
      </c>
      <c r="M33" s="8">
        <v>107.5</v>
      </c>
      <c r="N33" s="8">
        <f t="shared" ref="N33:N34" si="6">SUM(H33:M33)</f>
        <v>589.40000000000009</v>
      </c>
    </row>
    <row r="34" spans="1:14" ht="15.75" customHeight="1" x14ac:dyDescent="0.25">
      <c r="A34" s="5"/>
      <c r="B34" s="20" t="s">
        <v>5</v>
      </c>
      <c r="C34" s="21"/>
      <c r="D34" s="21"/>
      <c r="E34" s="21"/>
      <c r="F34" s="21"/>
      <c r="G34" s="22"/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6"/>
        <v>0</v>
      </c>
    </row>
    <row r="35" spans="1:14" ht="80.25" customHeight="1" x14ac:dyDescent="0.25">
      <c r="A35" s="5" t="s">
        <v>16</v>
      </c>
      <c r="B35" s="26" t="s">
        <v>25</v>
      </c>
      <c r="C35" s="27"/>
      <c r="D35" s="27"/>
      <c r="E35" s="27"/>
      <c r="F35" s="27"/>
      <c r="G35" s="28"/>
      <c r="H35" s="8">
        <f>SUM(H36:H39)</f>
        <v>0</v>
      </c>
      <c r="I35" s="8">
        <f t="shared" ref="I35:M35" si="7">SUM(I36:I39)</f>
        <v>0</v>
      </c>
      <c r="J35" s="8">
        <f t="shared" si="7"/>
        <v>0</v>
      </c>
      <c r="K35" s="8">
        <f t="shared" si="7"/>
        <v>0</v>
      </c>
      <c r="L35" s="8">
        <f t="shared" si="7"/>
        <v>0</v>
      </c>
      <c r="M35" s="8">
        <f t="shared" si="7"/>
        <v>0</v>
      </c>
      <c r="N35" s="8">
        <f>SUM(N36:N39)</f>
        <v>0</v>
      </c>
    </row>
    <row r="36" spans="1:14" ht="15.75" customHeight="1" x14ac:dyDescent="0.25">
      <c r="A36" s="5"/>
      <c r="B36" s="20" t="s">
        <v>23</v>
      </c>
      <c r="C36" s="21"/>
      <c r="D36" s="21"/>
      <c r="E36" s="21"/>
      <c r="F36" s="21"/>
      <c r="G36" s="22"/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>SUM(H36:M36)</f>
        <v>0</v>
      </c>
    </row>
    <row r="37" spans="1:14" ht="15.75" customHeight="1" x14ac:dyDescent="0.25">
      <c r="A37" s="5"/>
      <c r="B37" s="20" t="s">
        <v>3</v>
      </c>
      <c r="C37" s="21"/>
      <c r="D37" s="21"/>
      <c r="E37" s="21"/>
      <c r="F37" s="21"/>
      <c r="G37" s="22"/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f t="shared" ref="N37:N39" si="8">SUM(H37:M37)</f>
        <v>0</v>
      </c>
    </row>
    <row r="38" spans="1:14" ht="15.75" customHeight="1" x14ac:dyDescent="0.25">
      <c r="A38" s="5"/>
      <c r="B38" s="20" t="s">
        <v>4</v>
      </c>
      <c r="C38" s="21"/>
      <c r="D38" s="21"/>
      <c r="E38" s="21"/>
      <c r="F38" s="21"/>
      <c r="G38" s="22"/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8"/>
        <v>0</v>
      </c>
    </row>
    <row r="39" spans="1:14" ht="15.75" customHeight="1" x14ac:dyDescent="0.25">
      <c r="A39" s="5"/>
      <c r="B39" s="20" t="s">
        <v>5</v>
      </c>
      <c r="C39" s="21"/>
      <c r="D39" s="21"/>
      <c r="E39" s="21"/>
      <c r="F39" s="21"/>
      <c r="G39" s="22"/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f t="shared" si="8"/>
        <v>0</v>
      </c>
    </row>
    <row r="40" spans="1:14" ht="33" customHeight="1" x14ac:dyDescent="0.25">
      <c r="A40" s="6" t="s">
        <v>17</v>
      </c>
      <c r="B40" s="26" t="s">
        <v>22</v>
      </c>
      <c r="C40" s="27"/>
      <c r="D40" s="27"/>
      <c r="E40" s="27"/>
      <c r="F40" s="27"/>
      <c r="G40" s="28"/>
      <c r="H40" s="8">
        <f>SUM(H41:H44)</f>
        <v>334.4</v>
      </c>
      <c r="I40" s="8">
        <f t="shared" ref="I40:M40" si="9">SUM(I41:I44)</f>
        <v>335.4</v>
      </c>
      <c r="J40" s="8">
        <f t="shared" si="9"/>
        <v>320</v>
      </c>
      <c r="K40" s="8">
        <f t="shared" si="9"/>
        <v>332.8</v>
      </c>
      <c r="L40" s="8">
        <f t="shared" si="9"/>
        <v>346.1</v>
      </c>
      <c r="M40" s="8">
        <f t="shared" si="9"/>
        <v>359.9</v>
      </c>
      <c r="N40" s="8">
        <f>SUM(N41:N44)</f>
        <v>2028.6</v>
      </c>
    </row>
    <row r="41" spans="1:14" ht="15.75" customHeight="1" x14ac:dyDescent="0.25">
      <c r="A41" s="5"/>
      <c r="B41" s="20" t="s">
        <v>23</v>
      </c>
      <c r="C41" s="21"/>
      <c r="D41" s="21"/>
      <c r="E41" s="21"/>
      <c r="F41" s="21"/>
      <c r="G41" s="22"/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f>SUM(H41:M41)</f>
        <v>0</v>
      </c>
    </row>
    <row r="42" spans="1:14" ht="15.75" customHeight="1" x14ac:dyDescent="0.25">
      <c r="A42" s="5"/>
      <c r="B42" s="20" t="s">
        <v>3</v>
      </c>
      <c r="C42" s="21"/>
      <c r="D42" s="21"/>
      <c r="E42" s="21"/>
      <c r="F42" s="21"/>
      <c r="G42" s="22"/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ht="15.75" customHeight="1" x14ac:dyDescent="0.25">
      <c r="A43" s="7"/>
      <c r="B43" s="20" t="s">
        <v>4</v>
      </c>
      <c r="C43" s="21"/>
      <c r="D43" s="21"/>
      <c r="E43" s="21"/>
      <c r="F43" s="21"/>
      <c r="G43" s="22"/>
      <c r="H43" s="8">
        <v>334.4</v>
      </c>
      <c r="I43" s="8">
        <v>335.4</v>
      </c>
      <c r="J43" s="8">
        <v>320</v>
      </c>
      <c r="K43" s="8">
        <v>332.8</v>
      </c>
      <c r="L43" s="8">
        <v>346.1</v>
      </c>
      <c r="M43" s="8">
        <v>359.9</v>
      </c>
      <c r="N43" s="8">
        <f t="shared" ref="N43:N44" si="10">SUM(H43:M43)</f>
        <v>2028.6</v>
      </c>
    </row>
    <row r="44" spans="1:14" ht="15.75" customHeight="1" x14ac:dyDescent="0.25">
      <c r="A44" s="5"/>
      <c r="B44" s="20" t="s">
        <v>5</v>
      </c>
      <c r="C44" s="21"/>
      <c r="D44" s="21"/>
      <c r="E44" s="21"/>
      <c r="F44" s="21"/>
      <c r="G44" s="22"/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0"/>
        <v>0</v>
      </c>
    </row>
    <row r="45" spans="1:14" ht="15.75" x14ac:dyDescent="0.25">
      <c r="A45" s="11"/>
      <c r="B45" s="26" t="s">
        <v>9</v>
      </c>
      <c r="C45" s="27"/>
      <c r="D45" s="27"/>
      <c r="E45" s="27"/>
      <c r="F45" s="27"/>
      <c r="G45" s="28"/>
      <c r="H45" s="12">
        <f>SUM(H46:H49)</f>
        <v>676.3</v>
      </c>
      <c r="I45" s="12">
        <f t="shared" ref="I45:N45" si="11">SUM(I46:I49)</f>
        <v>437.29999999999995</v>
      </c>
      <c r="J45" s="12">
        <f t="shared" si="11"/>
        <v>850.5</v>
      </c>
      <c r="K45" s="12">
        <f t="shared" si="11"/>
        <v>942.09999999999991</v>
      </c>
      <c r="L45" s="12">
        <f t="shared" si="11"/>
        <v>1034.4000000000001</v>
      </c>
      <c r="M45" s="12">
        <f t="shared" si="11"/>
        <v>1052.4000000000001</v>
      </c>
      <c r="N45" s="12">
        <f t="shared" si="11"/>
        <v>4993</v>
      </c>
    </row>
    <row r="46" spans="1:14" ht="15.75" customHeight="1" x14ac:dyDescent="0.25">
      <c r="A46" s="10"/>
      <c r="B46" s="20" t="s">
        <v>23</v>
      </c>
      <c r="C46" s="21"/>
      <c r="D46" s="21"/>
      <c r="E46" s="21"/>
      <c r="F46" s="21"/>
      <c r="G46" s="22"/>
      <c r="H46" s="13">
        <f>SUM(H15+H20+H25+H31+H36+H41)</f>
        <v>0</v>
      </c>
      <c r="I46" s="13">
        <f t="shared" ref="I46:N46" si="12">SUM(I15+I20+I25+I31+I36+I41)</f>
        <v>0</v>
      </c>
      <c r="J46" s="13">
        <f t="shared" si="12"/>
        <v>0</v>
      </c>
      <c r="K46" s="13">
        <f t="shared" si="12"/>
        <v>0</v>
      </c>
      <c r="L46" s="13">
        <f t="shared" si="12"/>
        <v>0</v>
      </c>
      <c r="M46" s="13">
        <f t="shared" si="12"/>
        <v>0</v>
      </c>
      <c r="N46" s="13">
        <f t="shared" si="12"/>
        <v>0</v>
      </c>
    </row>
    <row r="47" spans="1:14" ht="15.75" customHeight="1" x14ac:dyDescent="0.25">
      <c r="A47" s="10"/>
      <c r="B47" s="20" t="s">
        <v>3</v>
      </c>
      <c r="C47" s="21"/>
      <c r="D47" s="21"/>
      <c r="E47" s="21"/>
      <c r="F47" s="21"/>
      <c r="G47" s="22"/>
      <c r="H47" s="13">
        <f t="shared" ref="H47:N49" si="13">SUM(H16+H21+H26+H32+H37+H42)</f>
        <v>0</v>
      </c>
      <c r="I47" s="13">
        <f t="shared" si="13"/>
        <v>0</v>
      </c>
      <c r="J47" s="13">
        <f t="shared" si="13"/>
        <v>0</v>
      </c>
      <c r="K47" s="13">
        <f t="shared" si="13"/>
        <v>0</v>
      </c>
      <c r="L47" s="13">
        <f t="shared" si="13"/>
        <v>0</v>
      </c>
      <c r="M47" s="13">
        <f t="shared" si="13"/>
        <v>0</v>
      </c>
      <c r="N47" s="13">
        <f t="shared" si="13"/>
        <v>0</v>
      </c>
    </row>
    <row r="48" spans="1:14" ht="15.75" customHeight="1" x14ac:dyDescent="0.25">
      <c r="A48" s="10"/>
      <c r="B48" s="20" t="s">
        <v>4</v>
      </c>
      <c r="C48" s="21"/>
      <c r="D48" s="21"/>
      <c r="E48" s="21"/>
      <c r="F48" s="21"/>
      <c r="G48" s="22"/>
      <c r="H48" s="13">
        <f t="shared" si="13"/>
        <v>676.3</v>
      </c>
      <c r="I48" s="13">
        <f t="shared" si="13"/>
        <v>437.29999999999995</v>
      </c>
      <c r="J48" s="13">
        <f t="shared" si="13"/>
        <v>850.5</v>
      </c>
      <c r="K48" s="13">
        <f t="shared" si="13"/>
        <v>942.09999999999991</v>
      </c>
      <c r="L48" s="13">
        <f t="shared" si="13"/>
        <v>1034.4000000000001</v>
      </c>
      <c r="M48" s="13">
        <f t="shared" si="13"/>
        <v>1052.4000000000001</v>
      </c>
      <c r="N48" s="13">
        <f t="shared" si="13"/>
        <v>4993</v>
      </c>
    </row>
    <row r="49" spans="1:15" ht="15.75" customHeight="1" x14ac:dyDescent="0.25">
      <c r="A49" s="10"/>
      <c r="B49" s="20" t="s">
        <v>5</v>
      </c>
      <c r="C49" s="21"/>
      <c r="D49" s="21"/>
      <c r="E49" s="21"/>
      <c r="F49" s="21"/>
      <c r="G49" s="22"/>
      <c r="H49" s="13">
        <f t="shared" si="13"/>
        <v>0</v>
      </c>
      <c r="I49" s="13">
        <f t="shared" si="13"/>
        <v>0</v>
      </c>
      <c r="J49" s="13">
        <f t="shared" si="13"/>
        <v>0</v>
      </c>
      <c r="K49" s="13">
        <f t="shared" si="13"/>
        <v>0</v>
      </c>
      <c r="L49" s="13">
        <f t="shared" si="13"/>
        <v>0</v>
      </c>
      <c r="M49" s="13">
        <f t="shared" si="13"/>
        <v>0</v>
      </c>
      <c r="N49" s="13">
        <f t="shared" si="13"/>
        <v>0</v>
      </c>
      <c r="O49" s="16" t="s">
        <v>24</v>
      </c>
    </row>
  </sheetData>
  <mergeCells count="44">
    <mergeCell ref="B13:N13"/>
    <mergeCell ref="B17:G17"/>
    <mergeCell ref="B18:G18"/>
    <mergeCell ref="B23:G23"/>
    <mergeCell ref="B25:G25"/>
    <mergeCell ref="A8:N8"/>
    <mergeCell ref="H10:N10"/>
    <mergeCell ref="A10:A11"/>
    <mergeCell ref="B10:G11"/>
    <mergeCell ref="B12:G12"/>
    <mergeCell ref="B15:G15"/>
    <mergeCell ref="B16:G16"/>
    <mergeCell ref="B24:G24"/>
    <mergeCell ref="B26:G26"/>
    <mergeCell ref="B27:G27"/>
    <mergeCell ref="B21:G21"/>
    <mergeCell ref="B22:G22"/>
    <mergeCell ref="B39:G39"/>
    <mergeCell ref="B40:G40"/>
    <mergeCell ref="B41:G41"/>
    <mergeCell ref="B49:G49"/>
    <mergeCell ref="B45:G45"/>
    <mergeCell ref="B46:G46"/>
    <mergeCell ref="B42:G42"/>
    <mergeCell ref="B43:G43"/>
    <mergeCell ref="B44:G44"/>
    <mergeCell ref="B47:G47"/>
    <mergeCell ref="B48:G48"/>
    <mergeCell ref="J1:N6"/>
    <mergeCell ref="J7:N7"/>
    <mergeCell ref="B38:G38"/>
    <mergeCell ref="B28:G28"/>
    <mergeCell ref="B14:G14"/>
    <mergeCell ref="B19:G19"/>
    <mergeCell ref="B20:G20"/>
    <mergeCell ref="B37:G37"/>
    <mergeCell ref="B29:N29"/>
    <mergeCell ref="B30:G30"/>
    <mergeCell ref="B36:G36"/>
    <mergeCell ref="B34:G34"/>
    <mergeCell ref="B35:G35"/>
    <mergeCell ref="B31:G31"/>
    <mergeCell ref="B32:G32"/>
    <mergeCell ref="B33:G33"/>
  </mergeCells>
  <pageMargins left="1.1811023622047245" right="0.59055118110236227" top="0.74803149606299213" bottom="0.74803149606299213" header="0.31496062992125984" footer="0.31496062992125984"/>
  <pageSetup paperSize="9" scale="8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2026-05-21T23:32:40Z</cp:lastPrinted>
  <dcterms:created xsi:type="dcterms:W3CDTF">2024-09-05T03:13:39Z</dcterms:created>
  <dcterms:modified xsi:type="dcterms:W3CDTF">2026-05-21T23:32:42Z</dcterms:modified>
</cp:coreProperties>
</file>